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05" windowWidth="28755" windowHeight="15135"/>
  </bookViews>
  <sheets>
    <sheet name="Бюджет_3" sheetId="2" r:id="rId1"/>
  </sheets>
  <definedNames>
    <definedName name="_xlnm.Print_Titles" localSheetId="0">Бюджет_3!$8:$8</definedName>
  </definedNames>
  <calcPr calcId="125725"/>
</workbook>
</file>

<file path=xl/calcChain.xml><?xml version="1.0" encoding="utf-8"?>
<calcChain xmlns="http://schemas.openxmlformats.org/spreadsheetml/2006/main">
  <c r="I9" i="2"/>
  <c r="I23"/>
  <c r="I37"/>
  <c r="I48"/>
  <c r="I65" l="1"/>
</calcChain>
</file>

<file path=xl/sharedStrings.xml><?xml version="1.0" encoding="utf-8"?>
<sst xmlns="http://schemas.openxmlformats.org/spreadsheetml/2006/main" count="91" uniqueCount="69">
  <si>
    <t/>
  </si>
  <si>
    <t>Итого:</t>
  </si>
  <si>
    <t>Прочие межбюджетные трансферты общего характера</t>
  </si>
  <si>
    <t>Иные дотации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</si>
  <si>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</si>
  <si>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</si>
  <si>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</si>
  <si>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</si>
  <si>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Другие вопросы в области средств массовой информации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</si>
  <si>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</si>
  <si>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</si>
  <si>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</si>
  <si>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</si>
  <si>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</si>
  <si>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</si>
  <si>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</si>
  <si>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</si>
  <si>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</si>
  <si>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</si>
  <si>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</si>
  <si>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</si>
  <si>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</si>
  <si>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</si>
  <si>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</si>
  <si>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</si>
  <si>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</si>
  <si>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</si>
  <si>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</si>
  <si>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</si>
  <si>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</si>
  <si>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</si>
  <si>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</si>
  <si>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</si>
  <si>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</si>
  <si>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</si>
  <si>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</si>
  <si>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</si>
  <si>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</si>
  <si>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</si>
  <si>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</si>
  <si>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</si>
  <si>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</si>
  <si>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</si>
  <si>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</si>
  <si>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</si>
  <si>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</si>
  <si>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</si>
  <si>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</si>
  <si>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</si>
  <si>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</si>
  <si>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</si>
  <si>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</si>
  <si>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</si>
  <si>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</si>
  <si>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</si>
  <si>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</si>
  <si>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</si>
  <si>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</si>
  <si>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 субвенций </t>
  </si>
  <si>
    <t>В том числе за счет</t>
  </si>
  <si>
    <t>за счет субвенций</t>
  </si>
  <si>
    <t>кассовый расход за период</t>
  </si>
  <si>
    <t>Сумма на  год</t>
  </si>
  <si>
    <t>ПР</t>
  </si>
  <si>
    <t>Рз</t>
  </si>
  <si>
    <t>Наименование</t>
  </si>
  <si>
    <t>(в рублях)</t>
  </si>
  <si>
    <t xml:space="preserve">Приложение 3                                    к настоящему Решению Думы              от _______________2020 №      </t>
  </si>
  <si>
    <t>Расходы бюджета муниципального образования Кондинский район за 2019 год по разделам, подразделам классификации расходов бюджета</t>
  </si>
</sst>
</file>

<file path=xl/styles.xml><?xml version="1.0" encoding="utf-8"?>
<styleSheet xmlns="http://schemas.openxmlformats.org/spreadsheetml/2006/main">
  <numFmts count="5">
    <numFmt numFmtId="164" formatCode="#,##0.0;[Red]\-#,##0.0;0.0"/>
    <numFmt numFmtId="165" formatCode="#,##0.00;[Red]\-#,##0.00"/>
    <numFmt numFmtId="166" formatCode="#,##0.00;[Red]\-#,##0.00;0.00"/>
    <numFmt numFmtId="167" formatCode="00"/>
    <numFmt numFmtId="168" formatCode="#,##0.00_ ;[Red]\-#,##0.00\ "/>
  </numFmts>
  <fonts count="4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39">
    <xf numFmtId="0" fontId="0" fillId="0" borderId="0" xfId="0"/>
    <xf numFmtId="0" fontId="2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left" vertical="top" wrapText="1"/>
      <protection hidden="1"/>
    </xf>
    <xf numFmtId="0" fontId="2" fillId="0" borderId="0" xfId="1" applyFont="1" applyFill="1"/>
    <xf numFmtId="0" fontId="2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10" xfId="1" applyNumberFormat="1" applyFont="1" applyFill="1" applyBorder="1" applyAlignment="1" applyProtection="1">
      <alignment horizontal="right"/>
      <protection hidden="1"/>
    </xf>
    <xf numFmtId="0" fontId="3" fillId="0" borderId="10" xfId="1" applyNumberFormat="1" applyFont="1" applyFill="1" applyBorder="1" applyAlignment="1" applyProtection="1">
      <protection hidden="1"/>
    </xf>
    <xf numFmtId="0" fontId="3" fillId="0" borderId="8" xfId="1" applyNumberFormat="1" applyFont="1" applyFill="1" applyBorder="1" applyAlignment="1" applyProtection="1">
      <protection hidden="1"/>
    </xf>
    <xf numFmtId="167" fontId="3" fillId="0" borderId="7" xfId="1" applyNumberFormat="1" applyFont="1" applyFill="1" applyBorder="1" applyAlignment="1" applyProtection="1">
      <protection hidden="1"/>
    </xf>
    <xf numFmtId="166" fontId="3" fillId="0" borderId="1" xfId="1" applyNumberFormat="1" applyFont="1" applyFill="1" applyBorder="1" applyAlignment="1" applyProtection="1">
      <protection hidden="1"/>
    </xf>
    <xf numFmtId="166" fontId="3" fillId="0" borderId="7" xfId="1" applyNumberFormat="1" applyFont="1" applyFill="1" applyBorder="1" applyAlignment="1" applyProtection="1">
      <protection hidden="1"/>
    </xf>
    <xf numFmtId="0" fontId="3" fillId="0" borderId="6" xfId="1" applyNumberFormat="1" applyFont="1" applyFill="1" applyBorder="1" applyAlignment="1" applyProtection="1">
      <protection hidden="1"/>
    </xf>
    <xf numFmtId="4" fontId="3" fillId="0" borderId="6" xfId="1" applyNumberFormat="1" applyFont="1" applyFill="1" applyBorder="1" applyAlignment="1" applyProtection="1">
      <protection hidden="1"/>
    </xf>
    <xf numFmtId="168" fontId="2" fillId="0" borderId="0" xfId="1" applyNumberFormat="1" applyFont="1" applyFill="1" applyProtection="1">
      <protection hidden="1"/>
    </xf>
    <xf numFmtId="4" fontId="3" fillId="0" borderId="1" xfId="1" applyNumberFormat="1" applyFont="1" applyFill="1" applyBorder="1" applyAlignment="1" applyProtection="1">
      <protection hidden="1"/>
    </xf>
    <xf numFmtId="4" fontId="3" fillId="0" borderId="0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164" fontId="2" fillId="0" borderId="0" xfId="1" applyNumberFormat="1" applyFont="1" applyFill="1" applyAlignment="1" applyProtection="1">
      <protection hidden="1"/>
    </xf>
    <xf numFmtId="0" fontId="3" fillId="0" borderId="5" xfId="1" applyNumberFormat="1" applyFont="1" applyFill="1" applyBorder="1" applyAlignment="1" applyProtection="1">
      <protection hidden="1"/>
    </xf>
    <xf numFmtId="0" fontId="3" fillId="0" borderId="2" xfId="1" applyNumberFormat="1" applyFont="1" applyFill="1" applyBorder="1" applyAlignment="1" applyProtection="1">
      <alignment horizontal="center" vertical="top"/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0" fontId="3" fillId="0" borderId="2" xfId="1" applyNumberFormat="1" applyFont="1" applyFill="1" applyBorder="1" applyAlignment="1" applyProtection="1">
      <alignment horizontal="center"/>
      <protection hidden="1"/>
    </xf>
    <xf numFmtId="0" fontId="3" fillId="0" borderId="9" xfId="1" applyNumberFormat="1" applyFont="1" applyFill="1" applyBorder="1" applyAlignment="1" applyProtection="1">
      <alignment horizontal="center"/>
      <protection hidden="1"/>
    </xf>
    <xf numFmtId="166" fontId="3" fillId="0" borderId="2" xfId="1" applyNumberFormat="1" applyFont="1" applyFill="1" applyBorder="1" applyAlignment="1" applyProtection="1">
      <protection hidden="1"/>
    </xf>
    <xf numFmtId="165" fontId="3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wrapText="1"/>
      <protection hidden="1"/>
    </xf>
    <xf numFmtId="0" fontId="3" fillId="0" borderId="7" xfId="1" applyNumberFormat="1" applyFont="1" applyFill="1" applyBorder="1" applyAlignment="1" applyProtection="1">
      <alignment wrapText="1"/>
      <protection hidden="1"/>
    </xf>
    <xf numFmtId="0" fontId="3" fillId="0" borderId="1" xfId="1" applyNumberFormat="1" applyFont="1" applyFill="1" applyBorder="1" applyAlignment="1" applyProtection="1">
      <alignment horizontal="center" vertical="top"/>
      <protection hidden="1"/>
    </xf>
    <xf numFmtId="0" fontId="2" fillId="0" borderId="0" xfId="1" applyNumberFormat="1" applyFont="1" applyFill="1" applyAlignment="1" applyProtection="1">
      <alignment horizontal="left" vertical="top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66"/>
  <sheetViews>
    <sheetView showGridLines="0" showZeros="0" tabSelected="1" workbookViewId="0">
      <selection activeCell="B4" sqref="B4"/>
    </sheetView>
  </sheetViews>
  <sheetFormatPr defaultColWidth="9.28515625" defaultRowHeight="12.75"/>
  <cols>
    <col min="1" max="1" width="1.42578125" style="4" customWidth="1"/>
    <col min="2" max="2" width="9.140625" style="4" customWidth="1"/>
    <col min="3" max="3" width="40.28515625" style="4" customWidth="1"/>
    <col min="4" max="4" width="4.85546875" style="4" customWidth="1"/>
    <col min="5" max="5" width="5.28515625" style="4" customWidth="1"/>
    <col min="6" max="6" width="15" style="4" hidden="1" customWidth="1"/>
    <col min="7" max="7" width="15.85546875" style="4" hidden="1" customWidth="1"/>
    <col min="8" max="8" width="18.28515625" style="4" customWidth="1"/>
    <col min="9" max="9" width="17.28515625" style="4" customWidth="1"/>
    <col min="10" max="10" width="14.140625" style="4" customWidth="1"/>
    <col min="11" max="11" width="20.28515625" style="4" customWidth="1"/>
    <col min="12" max="251" width="9.140625" style="4" customWidth="1"/>
    <col min="252" max="16384" width="9.28515625" style="4"/>
  </cols>
  <sheetData>
    <row r="1" spans="1:18" ht="36.75" customHeight="1">
      <c r="A1" s="1"/>
      <c r="B1" s="2"/>
      <c r="C1" s="2"/>
      <c r="D1" s="2"/>
      <c r="E1" s="2"/>
      <c r="F1" s="1"/>
      <c r="G1" s="32" t="s">
        <v>67</v>
      </c>
      <c r="H1" s="32"/>
      <c r="I1" s="32"/>
      <c r="J1" s="3"/>
      <c r="K1" s="3"/>
      <c r="L1" s="3"/>
      <c r="M1" s="3"/>
      <c r="N1" s="3"/>
      <c r="O1" s="1"/>
      <c r="P1" s="1"/>
      <c r="Q1" s="1"/>
      <c r="R1" s="1"/>
    </row>
    <row r="2" spans="1:18">
      <c r="A2" s="1"/>
      <c r="B2" s="2"/>
      <c r="C2" s="2"/>
      <c r="D2" s="2"/>
      <c r="E2" s="2"/>
      <c r="F2" s="1"/>
      <c r="G2" s="3"/>
      <c r="H2" s="3"/>
      <c r="I2" s="3"/>
      <c r="J2" s="3"/>
      <c r="K2" s="3"/>
      <c r="L2" s="3"/>
      <c r="M2" s="3"/>
      <c r="N2" s="3"/>
      <c r="O2" s="1"/>
      <c r="P2" s="1"/>
      <c r="Q2" s="1"/>
      <c r="R2" s="1"/>
    </row>
    <row r="3" spans="1:18" ht="26.25" customHeight="1">
      <c r="A3" s="5"/>
      <c r="B3" s="33" t="s">
        <v>68</v>
      </c>
      <c r="C3" s="33"/>
      <c r="D3" s="33"/>
      <c r="E3" s="33"/>
      <c r="F3" s="33"/>
      <c r="G3" s="33"/>
      <c r="H3" s="33"/>
      <c r="I3" s="33"/>
      <c r="J3" s="3"/>
      <c r="K3" s="3"/>
      <c r="L3" s="3"/>
      <c r="M3" s="3"/>
      <c r="N3" s="3"/>
      <c r="O3" s="1"/>
      <c r="P3" s="1"/>
      <c r="Q3" s="1"/>
      <c r="R3" s="1"/>
    </row>
    <row r="4" spans="1:18" ht="18.75" customHeight="1">
      <c r="A4" s="6"/>
      <c r="B4" s="6"/>
      <c r="C4" s="6"/>
      <c r="D4" s="6"/>
      <c r="E4" s="6"/>
      <c r="F4" s="6"/>
      <c r="G4" s="7"/>
      <c r="H4" s="6"/>
      <c r="I4" s="8" t="s">
        <v>66</v>
      </c>
      <c r="J4" s="6"/>
      <c r="K4" s="6"/>
      <c r="L4" s="6"/>
      <c r="M4" s="6"/>
      <c r="N4" s="6"/>
      <c r="O4" s="1"/>
      <c r="P4" s="1"/>
      <c r="Q4" s="1"/>
      <c r="R4" s="1"/>
    </row>
    <row r="5" spans="1:18" ht="18" customHeight="1">
      <c r="A5" s="6"/>
      <c r="B5" s="34" t="s">
        <v>65</v>
      </c>
      <c r="C5" s="34"/>
      <c r="D5" s="34" t="s">
        <v>64</v>
      </c>
      <c r="E5" s="34" t="s">
        <v>63</v>
      </c>
      <c r="F5" s="35" t="s">
        <v>62</v>
      </c>
      <c r="G5" s="22"/>
      <c r="H5" s="38" t="s">
        <v>61</v>
      </c>
      <c r="I5" s="37" t="s">
        <v>60</v>
      </c>
      <c r="J5" s="6"/>
      <c r="K5" s="1"/>
      <c r="L5" s="1"/>
      <c r="M5" s="5"/>
      <c r="N5" s="1"/>
      <c r="O5" s="1"/>
      <c r="P5" s="1"/>
      <c r="Q5" s="1"/>
      <c r="R5" s="1"/>
    </row>
    <row r="6" spans="1:18" ht="15" customHeight="1">
      <c r="A6" s="6"/>
      <c r="B6" s="34"/>
      <c r="C6" s="34"/>
      <c r="D6" s="34"/>
      <c r="E6" s="34"/>
      <c r="F6" s="36"/>
      <c r="G6" s="22" t="s">
        <v>59</v>
      </c>
      <c r="H6" s="38"/>
      <c r="I6" s="34"/>
      <c r="J6" s="6"/>
      <c r="K6" s="1"/>
      <c r="L6" s="1"/>
      <c r="M6" s="1"/>
      <c r="N6" s="1"/>
      <c r="O6" s="1"/>
      <c r="P6" s="1"/>
      <c r="Q6" s="1"/>
      <c r="R6" s="1"/>
    </row>
    <row r="7" spans="1:18" ht="13.5" customHeight="1">
      <c r="A7" s="6"/>
      <c r="B7" s="34"/>
      <c r="C7" s="34"/>
      <c r="D7" s="34"/>
      <c r="E7" s="34"/>
      <c r="F7" s="37"/>
      <c r="G7" s="23" t="s">
        <v>58</v>
      </c>
      <c r="H7" s="38"/>
      <c r="I7" s="34"/>
      <c r="J7" s="6" t="s">
        <v>0</v>
      </c>
      <c r="K7" s="1"/>
      <c r="L7" s="1"/>
      <c r="M7" s="1"/>
      <c r="N7" s="1"/>
      <c r="O7" s="1"/>
      <c r="P7" s="1"/>
      <c r="Q7" s="1"/>
      <c r="R7" s="1"/>
    </row>
    <row r="8" spans="1:18" ht="12.75" customHeight="1">
      <c r="A8" s="6"/>
      <c r="B8" s="31">
        <v>1</v>
      </c>
      <c r="C8" s="31"/>
      <c r="D8" s="24">
        <v>2</v>
      </c>
      <c r="E8" s="24">
        <v>3</v>
      </c>
      <c r="F8" s="24">
        <v>4</v>
      </c>
      <c r="G8" s="25">
        <v>5</v>
      </c>
      <c r="H8" s="26">
        <v>6</v>
      </c>
      <c r="I8" s="24">
        <v>7</v>
      </c>
      <c r="J8" s="6" t="s">
        <v>0</v>
      </c>
      <c r="K8" s="1"/>
      <c r="L8" s="1"/>
      <c r="M8" s="1"/>
      <c r="N8" s="1"/>
      <c r="O8" s="1"/>
      <c r="P8" s="1"/>
      <c r="Q8" s="1"/>
      <c r="R8" s="1"/>
    </row>
    <row r="9" spans="1:18" ht="15.75" customHeight="1">
      <c r="A9" s="9"/>
      <c r="B9" s="29" t="s">
        <v>57</v>
      </c>
      <c r="C9" s="30"/>
      <c r="D9" s="10">
        <v>1</v>
      </c>
      <c r="E9" s="10" t="s">
        <v>0</v>
      </c>
      <c r="F9" s="11">
        <v>478741589.01999998</v>
      </c>
      <c r="G9" s="11">
        <v>15293900</v>
      </c>
      <c r="H9" s="12">
        <v>451814656.63999999</v>
      </c>
      <c r="I9" s="12">
        <f>I10+I11+I12+I13+I14+I15+I16</f>
        <v>13938884.35</v>
      </c>
      <c r="J9" s="13" t="s">
        <v>0</v>
      </c>
      <c r="K9" s="1"/>
      <c r="L9" s="1"/>
      <c r="M9" s="1"/>
      <c r="N9" s="1"/>
      <c r="O9" s="1"/>
      <c r="P9" s="1"/>
      <c r="Q9" s="1"/>
      <c r="R9" s="1"/>
    </row>
    <row r="10" spans="1:18" ht="22.5" customHeight="1">
      <c r="A10" s="9"/>
      <c r="B10" s="29" t="s">
        <v>56</v>
      </c>
      <c r="C10" s="30"/>
      <c r="D10" s="10">
        <v>1</v>
      </c>
      <c r="E10" s="10">
        <v>2</v>
      </c>
      <c r="F10" s="11">
        <v>4360463.87</v>
      </c>
      <c r="G10" s="11">
        <v>0</v>
      </c>
      <c r="H10" s="12">
        <v>4360463.87</v>
      </c>
      <c r="I10" s="12">
        <v>0</v>
      </c>
      <c r="J10" s="13" t="s">
        <v>0</v>
      </c>
      <c r="K10" s="1"/>
      <c r="L10" s="1"/>
      <c r="M10" s="1"/>
      <c r="N10" s="1"/>
      <c r="O10" s="1"/>
      <c r="P10" s="1"/>
      <c r="Q10" s="1"/>
      <c r="R10" s="1"/>
    </row>
    <row r="11" spans="1:18" ht="33.75" customHeight="1">
      <c r="A11" s="9"/>
      <c r="B11" s="29" t="s">
        <v>55</v>
      </c>
      <c r="C11" s="30"/>
      <c r="D11" s="10">
        <v>1</v>
      </c>
      <c r="E11" s="10">
        <v>3</v>
      </c>
      <c r="F11" s="11">
        <v>4513096.72</v>
      </c>
      <c r="G11" s="11">
        <v>0</v>
      </c>
      <c r="H11" s="12">
        <v>4476843.82</v>
      </c>
      <c r="I11" s="12">
        <v>0</v>
      </c>
      <c r="J11" s="13" t="s">
        <v>0</v>
      </c>
      <c r="K11" s="1"/>
      <c r="L11" s="1"/>
      <c r="M11" s="1"/>
      <c r="N11" s="1"/>
      <c r="O11" s="1"/>
      <c r="P11" s="1"/>
      <c r="Q11" s="1"/>
      <c r="R11" s="1"/>
    </row>
    <row r="12" spans="1:18" ht="33.75" customHeight="1">
      <c r="A12" s="9"/>
      <c r="B12" s="29" t="s">
        <v>54</v>
      </c>
      <c r="C12" s="30"/>
      <c r="D12" s="10">
        <v>1</v>
      </c>
      <c r="E12" s="10">
        <v>4</v>
      </c>
      <c r="F12" s="11">
        <v>136894821.87</v>
      </c>
      <c r="G12" s="11">
        <v>0</v>
      </c>
      <c r="H12" s="12">
        <v>136779697.94</v>
      </c>
      <c r="I12" s="12">
        <v>0</v>
      </c>
      <c r="J12" s="13" t="s">
        <v>0</v>
      </c>
      <c r="K12" s="1"/>
      <c r="L12" s="1"/>
      <c r="M12" s="1"/>
      <c r="N12" s="1"/>
      <c r="O12" s="1"/>
      <c r="P12" s="1"/>
      <c r="Q12" s="1"/>
      <c r="R12" s="1"/>
    </row>
    <row r="13" spans="1:18" ht="15.75" customHeight="1">
      <c r="A13" s="9"/>
      <c r="B13" s="29" t="s">
        <v>53</v>
      </c>
      <c r="C13" s="30"/>
      <c r="D13" s="10">
        <v>1</v>
      </c>
      <c r="E13" s="10">
        <v>5</v>
      </c>
      <c r="F13" s="11">
        <v>7200</v>
      </c>
      <c r="G13" s="11">
        <v>7200</v>
      </c>
      <c r="H13" s="12">
        <v>4600</v>
      </c>
      <c r="I13" s="12">
        <v>4600</v>
      </c>
      <c r="J13" s="13" t="s">
        <v>0</v>
      </c>
      <c r="K13" s="1"/>
      <c r="L13" s="1"/>
      <c r="M13" s="1"/>
      <c r="N13" s="1"/>
      <c r="O13" s="1"/>
      <c r="P13" s="1"/>
      <c r="Q13" s="1"/>
      <c r="R13" s="1"/>
    </row>
    <row r="14" spans="1:18" ht="33.75" customHeight="1">
      <c r="A14" s="9"/>
      <c r="B14" s="29" t="s">
        <v>52</v>
      </c>
      <c r="C14" s="30"/>
      <c r="D14" s="10">
        <v>1</v>
      </c>
      <c r="E14" s="10">
        <v>6</v>
      </c>
      <c r="F14" s="11">
        <v>38970861.43</v>
      </c>
      <c r="G14" s="11">
        <v>0</v>
      </c>
      <c r="H14" s="12">
        <v>38087690.619999997</v>
      </c>
      <c r="I14" s="12">
        <v>0</v>
      </c>
      <c r="J14" s="14" t="s">
        <v>0</v>
      </c>
      <c r="K14" s="1"/>
      <c r="L14" s="1"/>
      <c r="M14" s="1"/>
      <c r="N14" s="1"/>
      <c r="O14" s="1"/>
      <c r="P14" s="1"/>
      <c r="Q14" s="1"/>
      <c r="R14" s="1"/>
    </row>
    <row r="15" spans="1:18" ht="15.75" customHeight="1">
      <c r="A15" s="9"/>
      <c r="B15" s="29" t="s">
        <v>51</v>
      </c>
      <c r="C15" s="30"/>
      <c r="D15" s="10">
        <v>1</v>
      </c>
      <c r="E15" s="10">
        <v>11</v>
      </c>
      <c r="F15" s="11">
        <v>109934.8</v>
      </c>
      <c r="G15" s="11">
        <v>0</v>
      </c>
      <c r="H15" s="12">
        <v>0</v>
      </c>
      <c r="I15" s="12">
        <v>0</v>
      </c>
      <c r="J15" s="14" t="s">
        <v>0</v>
      </c>
      <c r="K15" s="1"/>
      <c r="L15" s="1"/>
      <c r="M15" s="1"/>
      <c r="N15" s="1"/>
      <c r="O15" s="1"/>
      <c r="P15" s="1"/>
      <c r="Q15" s="1"/>
      <c r="R15" s="1"/>
    </row>
    <row r="16" spans="1:18" ht="15.75" customHeight="1">
      <c r="A16" s="9"/>
      <c r="B16" s="29" t="s">
        <v>50</v>
      </c>
      <c r="C16" s="30"/>
      <c r="D16" s="10">
        <v>1</v>
      </c>
      <c r="E16" s="10">
        <v>13</v>
      </c>
      <c r="F16" s="11">
        <v>293885210.32999998</v>
      </c>
      <c r="G16" s="11">
        <v>15286700</v>
      </c>
      <c r="H16" s="12">
        <v>268105360.38999999</v>
      </c>
      <c r="I16" s="14">
        <v>13934284.35</v>
      </c>
      <c r="J16" s="14"/>
      <c r="K16" s="15"/>
      <c r="L16" s="1"/>
      <c r="M16" s="1"/>
      <c r="N16" s="1"/>
      <c r="O16" s="1"/>
      <c r="P16" s="1"/>
      <c r="Q16" s="1"/>
      <c r="R16" s="1"/>
    </row>
    <row r="17" spans="1:18" ht="15.75" customHeight="1">
      <c r="A17" s="9"/>
      <c r="B17" s="29" t="s">
        <v>49</v>
      </c>
      <c r="C17" s="30"/>
      <c r="D17" s="10">
        <v>2</v>
      </c>
      <c r="E17" s="10" t="s">
        <v>0</v>
      </c>
      <c r="F17" s="11">
        <v>3048700</v>
      </c>
      <c r="G17" s="11">
        <v>3048700</v>
      </c>
      <c r="H17" s="12">
        <v>3048700</v>
      </c>
      <c r="I17" s="12">
        <v>3048700</v>
      </c>
      <c r="J17" s="14"/>
      <c r="K17" s="1"/>
      <c r="L17" s="1"/>
      <c r="M17" s="1"/>
      <c r="N17" s="1"/>
      <c r="O17" s="1"/>
      <c r="P17" s="1"/>
      <c r="Q17" s="1"/>
      <c r="R17" s="1"/>
    </row>
    <row r="18" spans="1:18" ht="15.75" customHeight="1">
      <c r="A18" s="9"/>
      <c r="B18" s="29" t="s">
        <v>48</v>
      </c>
      <c r="C18" s="30"/>
      <c r="D18" s="10">
        <v>2</v>
      </c>
      <c r="E18" s="10">
        <v>3</v>
      </c>
      <c r="F18" s="11">
        <v>3048700</v>
      </c>
      <c r="G18" s="11">
        <v>3048700</v>
      </c>
      <c r="H18" s="12">
        <v>3048700</v>
      </c>
      <c r="I18" s="12">
        <v>3048700</v>
      </c>
      <c r="J18" s="14"/>
      <c r="K18" s="1"/>
      <c r="L18" s="1"/>
      <c r="M18" s="1"/>
      <c r="N18" s="1"/>
      <c r="O18" s="1"/>
      <c r="P18" s="1"/>
      <c r="Q18" s="1"/>
      <c r="R18" s="1"/>
    </row>
    <row r="19" spans="1:18" ht="22.5" customHeight="1">
      <c r="A19" s="9"/>
      <c r="B19" s="29" t="s">
        <v>47</v>
      </c>
      <c r="C19" s="30"/>
      <c r="D19" s="10">
        <v>3</v>
      </c>
      <c r="E19" s="10" t="s">
        <v>0</v>
      </c>
      <c r="F19" s="11">
        <v>149856775.96000001</v>
      </c>
      <c r="G19" s="11">
        <v>6501900</v>
      </c>
      <c r="H19" s="12">
        <v>103805982.73999999</v>
      </c>
      <c r="I19" s="12">
        <v>6501900</v>
      </c>
      <c r="J19" s="14"/>
      <c r="K19" s="1"/>
      <c r="L19" s="1"/>
      <c r="M19" s="1"/>
      <c r="N19" s="1"/>
      <c r="O19" s="1"/>
      <c r="P19" s="1"/>
      <c r="Q19" s="1"/>
      <c r="R19" s="1"/>
    </row>
    <row r="20" spans="1:18" ht="15.75" customHeight="1">
      <c r="A20" s="9"/>
      <c r="B20" s="29" t="s">
        <v>46</v>
      </c>
      <c r="C20" s="30"/>
      <c r="D20" s="10">
        <v>3</v>
      </c>
      <c r="E20" s="10">
        <v>4</v>
      </c>
      <c r="F20" s="11">
        <v>6576166.4000000004</v>
      </c>
      <c r="G20" s="11">
        <v>6501900</v>
      </c>
      <c r="H20" s="12">
        <v>6576166.4000000004</v>
      </c>
      <c r="I20" s="12">
        <v>6501900</v>
      </c>
      <c r="J20" s="14"/>
      <c r="K20" s="1"/>
      <c r="L20" s="1"/>
      <c r="M20" s="1"/>
      <c r="N20" s="1"/>
      <c r="O20" s="1"/>
      <c r="P20" s="1"/>
      <c r="Q20" s="1"/>
      <c r="R20" s="1"/>
    </row>
    <row r="21" spans="1:18" ht="22.5" customHeight="1">
      <c r="A21" s="9"/>
      <c r="B21" s="29" t="s">
        <v>45</v>
      </c>
      <c r="C21" s="30"/>
      <c r="D21" s="10">
        <v>3</v>
      </c>
      <c r="E21" s="10">
        <v>9</v>
      </c>
      <c r="F21" s="11">
        <v>142147380.05000001</v>
      </c>
      <c r="G21" s="11">
        <v>0</v>
      </c>
      <c r="H21" s="12">
        <v>96096650.069999993</v>
      </c>
      <c r="I21" s="12">
        <v>0</v>
      </c>
      <c r="J21" s="14"/>
      <c r="K21" s="1"/>
      <c r="L21" s="1"/>
      <c r="M21" s="1"/>
      <c r="N21" s="1"/>
      <c r="O21" s="1"/>
      <c r="P21" s="1"/>
      <c r="Q21" s="1"/>
      <c r="R21" s="1"/>
    </row>
    <row r="22" spans="1:18" ht="22.5" customHeight="1">
      <c r="A22" s="9"/>
      <c r="B22" s="29" t="s">
        <v>44</v>
      </c>
      <c r="C22" s="30"/>
      <c r="D22" s="10">
        <v>3</v>
      </c>
      <c r="E22" s="10">
        <v>14</v>
      </c>
      <c r="F22" s="11">
        <v>1133229.51</v>
      </c>
      <c r="G22" s="11">
        <v>0</v>
      </c>
      <c r="H22" s="12">
        <v>1133166.27</v>
      </c>
      <c r="I22" s="12">
        <v>0</v>
      </c>
      <c r="J22" s="14"/>
      <c r="K22" s="1"/>
      <c r="L22" s="1"/>
      <c r="M22" s="1"/>
      <c r="N22" s="1"/>
      <c r="O22" s="1"/>
      <c r="P22" s="1"/>
      <c r="Q22" s="1"/>
      <c r="R22" s="1"/>
    </row>
    <row r="23" spans="1:18" ht="15.75" customHeight="1">
      <c r="A23" s="9"/>
      <c r="B23" s="29" t="s">
        <v>43</v>
      </c>
      <c r="C23" s="30"/>
      <c r="D23" s="10">
        <v>4</v>
      </c>
      <c r="E23" s="10" t="s">
        <v>0</v>
      </c>
      <c r="F23" s="11">
        <v>538401746.09000003</v>
      </c>
      <c r="G23" s="11">
        <v>41120600</v>
      </c>
      <c r="H23" s="12">
        <v>496443419.08999997</v>
      </c>
      <c r="I23" s="12">
        <f>I24+I25+I26+I27+I28+I29</f>
        <v>40244075.780000001</v>
      </c>
      <c r="J23" s="14"/>
      <c r="K23" s="1"/>
      <c r="L23" s="1"/>
      <c r="M23" s="1"/>
      <c r="N23" s="1"/>
      <c r="O23" s="1"/>
      <c r="P23" s="1"/>
      <c r="Q23" s="1"/>
      <c r="R23" s="1"/>
    </row>
    <row r="24" spans="1:18" ht="15.75" customHeight="1">
      <c r="A24" s="9"/>
      <c r="B24" s="29" t="s">
        <v>42</v>
      </c>
      <c r="C24" s="30"/>
      <c r="D24" s="10">
        <v>4</v>
      </c>
      <c r="E24" s="10">
        <v>1</v>
      </c>
      <c r="F24" s="11">
        <v>11704069.34</v>
      </c>
      <c r="G24" s="11">
        <v>0</v>
      </c>
      <c r="H24" s="12">
        <v>10881336.529999999</v>
      </c>
      <c r="I24" s="12">
        <v>0</v>
      </c>
      <c r="J24" s="14"/>
      <c r="K24" s="1"/>
      <c r="L24" s="1"/>
      <c r="M24" s="1"/>
      <c r="N24" s="1"/>
      <c r="O24" s="1"/>
      <c r="P24" s="1"/>
      <c r="Q24" s="1"/>
      <c r="R24" s="1"/>
    </row>
    <row r="25" spans="1:18" ht="15.75" customHeight="1">
      <c r="A25" s="9"/>
      <c r="B25" s="29" t="s">
        <v>41</v>
      </c>
      <c r="C25" s="30"/>
      <c r="D25" s="10">
        <v>4</v>
      </c>
      <c r="E25" s="10">
        <v>5</v>
      </c>
      <c r="F25" s="11">
        <v>36047257</v>
      </c>
      <c r="G25" s="11">
        <v>33454457</v>
      </c>
      <c r="H25" s="12">
        <v>35941006.549999997</v>
      </c>
      <c r="I25" s="14">
        <v>33444568.109999999</v>
      </c>
      <c r="J25" s="14"/>
      <c r="K25" s="15"/>
      <c r="L25" s="1"/>
      <c r="M25" s="1"/>
      <c r="N25" s="1"/>
      <c r="O25" s="1"/>
      <c r="P25" s="1"/>
      <c r="Q25" s="1"/>
      <c r="R25" s="1"/>
    </row>
    <row r="26" spans="1:18" ht="15.75" customHeight="1">
      <c r="A26" s="9"/>
      <c r="B26" s="29" t="s">
        <v>40</v>
      </c>
      <c r="C26" s="30"/>
      <c r="D26" s="10">
        <v>4</v>
      </c>
      <c r="E26" s="10">
        <v>8</v>
      </c>
      <c r="F26" s="11">
        <v>86548179.859999999</v>
      </c>
      <c r="G26" s="11">
        <v>0</v>
      </c>
      <c r="H26" s="12">
        <v>85736738.810000002</v>
      </c>
      <c r="I26" s="12">
        <v>0</v>
      </c>
      <c r="J26" s="14"/>
      <c r="K26" s="1"/>
      <c r="L26" s="1"/>
      <c r="M26" s="1"/>
      <c r="N26" s="1"/>
      <c r="O26" s="1"/>
      <c r="P26" s="1"/>
      <c r="Q26" s="1"/>
      <c r="R26" s="1"/>
    </row>
    <row r="27" spans="1:18" ht="15.75" customHeight="1">
      <c r="A27" s="9"/>
      <c r="B27" s="29" t="s">
        <v>39</v>
      </c>
      <c r="C27" s="30"/>
      <c r="D27" s="10">
        <v>4</v>
      </c>
      <c r="E27" s="10">
        <v>9</v>
      </c>
      <c r="F27" s="11">
        <v>342310493.93000001</v>
      </c>
      <c r="G27" s="11">
        <v>0</v>
      </c>
      <c r="H27" s="12">
        <v>309636719.22000003</v>
      </c>
      <c r="I27" s="12">
        <v>0</v>
      </c>
      <c r="J27" s="14"/>
      <c r="K27" s="1"/>
      <c r="L27" s="1"/>
      <c r="M27" s="1"/>
      <c r="N27" s="1"/>
      <c r="O27" s="1"/>
      <c r="P27" s="1"/>
      <c r="Q27" s="1"/>
      <c r="R27" s="1"/>
    </row>
    <row r="28" spans="1:18" ht="15.75" customHeight="1">
      <c r="A28" s="9"/>
      <c r="B28" s="29" t="s">
        <v>38</v>
      </c>
      <c r="C28" s="30"/>
      <c r="D28" s="10">
        <v>4</v>
      </c>
      <c r="E28" s="10">
        <v>10</v>
      </c>
      <c r="F28" s="11">
        <v>9143181.4299999997</v>
      </c>
      <c r="G28" s="11">
        <v>0</v>
      </c>
      <c r="H28" s="12">
        <v>8586205.3000000007</v>
      </c>
      <c r="I28" s="12">
        <v>0</v>
      </c>
      <c r="J28" s="14"/>
      <c r="K28" s="1"/>
      <c r="L28" s="1"/>
      <c r="M28" s="1"/>
      <c r="N28" s="1"/>
      <c r="O28" s="1"/>
      <c r="P28" s="1"/>
      <c r="Q28" s="1"/>
      <c r="R28" s="1"/>
    </row>
    <row r="29" spans="1:18" ht="15.75" customHeight="1">
      <c r="A29" s="9"/>
      <c r="B29" s="29" t="s">
        <v>37</v>
      </c>
      <c r="C29" s="30"/>
      <c r="D29" s="10">
        <v>4</v>
      </c>
      <c r="E29" s="10">
        <v>12</v>
      </c>
      <c r="F29" s="11">
        <v>52648564.530000001</v>
      </c>
      <c r="G29" s="11">
        <v>7666143</v>
      </c>
      <c r="H29" s="12">
        <v>45661412.68</v>
      </c>
      <c r="I29" s="14">
        <v>6799507.6699999999</v>
      </c>
      <c r="J29" s="14"/>
      <c r="K29" s="15"/>
      <c r="L29" s="1"/>
      <c r="M29" s="1"/>
      <c r="N29" s="1"/>
      <c r="O29" s="1"/>
      <c r="P29" s="1"/>
      <c r="Q29" s="1"/>
      <c r="R29" s="1"/>
    </row>
    <row r="30" spans="1:18" ht="15.75" customHeight="1">
      <c r="A30" s="9"/>
      <c r="B30" s="29" t="s">
        <v>36</v>
      </c>
      <c r="C30" s="30"/>
      <c r="D30" s="10">
        <v>5</v>
      </c>
      <c r="E30" s="10" t="s">
        <v>0</v>
      </c>
      <c r="F30" s="11">
        <v>1291957644.8</v>
      </c>
      <c r="G30" s="11">
        <v>52078800</v>
      </c>
      <c r="H30" s="12">
        <v>1009433231.53</v>
      </c>
      <c r="I30" s="12">
        <v>52078800</v>
      </c>
      <c r="J30" s="14"/>
      <c r="K30" s="1"/>
      <c r="L30" s="1"/>
      <c r="M30" s="1"/>
      <c r="N30" s="1"/>
      <c r="O30" s="1"/>
      <c r="P30" s="1"/>
      <c r="Q30" s="1"/>
      <c r="R30" s="1"/>
    </row>
    <row r="31" spans="1:18" ht="15.75" customHeight="1">
      <c r="A31" s="9"/>
      <c r="B31" s="29" t="s">
        <v>35</v>
      </c>
      <c r="C31" s="30"/>
      <c r="D31" s="10">
        <v>5</v>
      </c>
      <c r="E31" s="10">
        <v>1</v>
      </c>
      <c r="F31" s="11">
        <v>372070097.95999998</v>
      </c>
      <c r="G31" s="11">
        <v>0</v>
      </c>
      <c r="H31" s="12">
        <v>340442638.70999998</v>
      </c>
      <c r="I31" s="12">
        <v>0</v>
      </c>
      <c r="J31" s="14"/>
      <c r="K31" s="1"/>
      <c r="L31" s="1"/>
      <c r="M31" s="1"/>
      <c r="N31" s="1"/>
      <c r="O31" s="1"/>
      <c r="P31" s="1"/>
      <c r="Q31" s="1"/>
      <c r="R31" s="1"/>
    </row>
    <row r="32" spans="1:18" ht="15.75" customHeight="1">
      <c r="A32" s="9"/>
      <c r="B32" s="29" t="s">
        <v>34</v>
      </c>
      <c r="C32" s="30"/>
      <c r="D32" s="10">
        <v>5</v>
      </c>
      <c r="E32" s="10">
        <v>2</v>
      </c>
      <c r="F32" s="11">
        <v>699980942.58000004</v>
      </c>
      <c r="G32" s="11">
        <v>52031500</v>
      </c>
      <c r="H32" s="12">
        <v>539478816.79999995</v>
      </c>
      <c r="I32" s="12">
        <v>52031500</v>
      </c>
      <c r="J32" s="14"/>
      <c r="K32" s="1"/>
      <c r="L32" s="1"/>
      <c r="M32" s="1"/>
      <c r="N32" s="1"/>
      <c r="O32" s="1"/>
      <c r="P32" s="1"/>
      <c r="Q32" s="1"/>
      <c r="R32" s="1"/>
    </row>
    <row r="33" spans="1:18" ht="15.75" customHeight="1">
      <c r="A33" s="9"/>
      <c r="B33" s="29" t="s">
        <v>33</v>
      </c>
      <c r="C33" s="30"/>
      <c r="D33" s="10">
        <v>5</v>
      </c>
      <c r="E33" s="10">
        <v>3</v>
      </c>
      <c r="F33" s="11">
        <v>203139882.15000001</v>
      </c>
      <c r="G33" s="11">
        <v>0</v>
      </c>
      <c r="H33" s="12">
        <v>112746626.16</v>
      </c>
      <c r="I33" s="12">
        <v>0</v>
      </c>
      <c r="J33" s="14"/>
      <c r="K33" s="1"/>
      <c r="L33" s="1"/>
      <c r="M33" s="1"/>
      <c r="N33" s="1"/>
      <c r="O33" s="1"/>
      <c r="P33" s="1"/>
      <c r="Q33" s="1"/>
      <c r="R33" s="1"/>
    </row>
    <row r="34" spans="1:18" ht="15.75" customHeight="1">
      <c r="A34" s="9"/>
      <c r="B34" s="29" t="s">
        <v>32</v>
      </c>
      <c r="C34" s="30"/>
      <c r="D34" s="10">
        <v>5</v>
      </c>
      <c r="E34" s="10">
        <v>5</v>
      </c>
      <c r="F34" s="11">
        <v>16766722.109999999</v>
      </c>
      <c r="G34" s="11">
        <v>47300</v>
      </c>
      <c r="H34" s="12">
        <v>16765149.859999999</v>
      </c>
      <c r="I34" s="12">
        <v>47300</v>
      </c>
      <c r="J34" s="14"/>
      <c r="K34" s="1"/>
      <c r="L34" s="1"/>
      <c r="M34" s="1"/>
      <c r="N34" s="1"/>
      <c r="O34" s="1"/>
      <c r="P34" s="1"/>
      <c r="Q34" s="1"/>
      <c r="R34" s="1"/>
    </row>
    <row r="35" spans="1:18" ht="15.75" customHeight="1">
      <c r="A35" s="9"/>
      <c r="B35" s="29" t="s">
        <v>31</v>
      </c>
      <c r="C35" s="30"/>
      <c r="D35" s="10">
        <v>6</v>
      </c>
      <c r="E35" s="10" t="s">
        <v>0</v>
      </c>
      <c r="F35" s="11">
        <v>1426948.04</v>
      </c>
      <c r="G35" s="11">
        <v>116400</v>
      </c>
      <c r="H35" s="12">
        <v>1426944.96</v>
      </c>
      <c r="I35" s="12">
        <v>116400</v>
      </c>
      <c r="J35" s="14"/>
      <c r="K35" s="1"/>
      <c r="L35" s="1"/>
      <c r="M35" s="1"/>
      <c r="N35" s="1"/>
      <c r="O35" s="1"/>
      <c r="P35" s="1"/>
      <c r="Q35" s="1"/>
      <c r="R35" s="1"/>
    </row>
    <row r="36" spans="1:18" ht="15.75" customHeight="1">
      <c r="A36" s="9"/>
      <c r="B36" s="29" t="s">
        <v>30</v>
      </c>
      <c r="C36" s="30"/>
      <c r="D36" s="10">
        <v>6</v>
      </c>
      <c r="E36" s="10">
        <v>5</v>
      </c>
      <c r="F36" s="11">
        <v>1426948.04</v>
      </c>
      <c r="G36" s="11">
        <v>116400</v>
      </c>
      <c r="H36" s="12">
        <v>1426944.96</v>
      </c>
      <c r="I36" s="12">
        <v>116400</v>
      </c>
      <c r="J36" s="14"/>
      <c r="K36" s="1"/>
      <c r="L36" s="1"/>
      <c r="M36" s="1"/>
      <c r="N36" s="1"/>
      <c r="O36" s="1"/>
      <c r="P36" s="1"/>
      <c r="Q36" s="1"/>
      <c r="R36" s="1"/>
    </row>
    <row r="37" spans="1:18" ht="15.75" customHeight="1">
      <c r="A37" s="9"/>
      <c r="B37" s="29" t="s">
        <v>29</v>
      </c>
      <c r="C37" s="30"/>
      <c r="D37" s="10">
        <v>7</v>
      </c>
      <c r="E37" s="10" t="s">
        <v>0</v>
      </c>
      <c r="F37" s="11">
        <v>2039176081.05</v>
      </c>
      <c r="G37" s="11">
        <v>1285823371</v>
      </c>
      <c r="H37" s="12">
        <v>2016006345.45</v>
      </c>
      <c r="I37" s="12">
        <f>I38+I39+I40+I41+I42</f>
        <v>1279269771</v>
      </c>
      <c r="J37" s="14"/>
      <c r="K37" s="1"/>
      <c r="L37" s="1"/>
      <c r="M37" s="1"/>
      <c r="N37" s="1"/>
      <c r="O37" s="1"/>
      <c r="P37" s="1"/>
      <c r="Q37" s="1"/>
      <c r="R37" s="1"/>
    </row>
    <row r="38" spans="1:18" ht="15.75" customHeight="1">
      <c r="A38" s="9"/>
      <c r="B38" s="29" t="s">
        <v>28</v>
      </c>
      <c r="C38" s="30"/>
      <c r="D38" s="10">
        <v>7</v>
      </c>
      <c r="E38" s="10">
        <v>1</v>
      </c>
      <c r="F38" s="11">
        <v>440009226.64999998</v>
      </c>
      <c r="G38" s="11">
        <v>310128649.31999999</v>
      </c>
      <c r="H38" s="12">
        <v>439776088.79000002</v>
      </c>
      <c r="I38" s="16">
        <v>310128649.31999999</v>
      </c>
      <c r="K38" s="15"/>
      <c r="L38" s="1"/>
      <c r="M38" s="1"/>
      <c r="N38" s="1"/>
      <c r="O38" s="1"/>
      <c r="P38" s="1"/>
      <c r="Q38" s="1"/>
      <c r="R38" s="1"/>
    </row>
    <row r="39" spans="1:18" ht="15.75" customHeight="1">
      <c r="A39" s="9"/>
      <c r="B39" s="29" t="s">
        <v>27</v>
      </c>
      <c r="C39" s="30"/>
      <c r="D39" s="10">
        <v>7</v>
      </c>
      <c r="E39" s="10">
        <v>2</v>
      </c>
      <c r="F39" s="11">
        <v>1212574246.28</v>
      </c>
      <c r="G39" s="11">
        <v>966549185.67999995</v>
      </c>
      <c r="H39" s="12">
        <v>1190944616.55</v>
      </c>
      <c r="I39" s="16">
        <v>959995585.67999995</v>
      </c>
      <c r="K39" s="15"/>
      <c r="L39" s="1"/>
      <c r="M39" s="1"/>
      <c r="N39" s="1"/>
      <c r="O39" s="1"/>
      <c r="P39" s="1"/>
      <c r="Q39" s="1"/>
      <c r="R39" s="1"/>
    </row>
    <row r="40" spans="1:18" ht="15.75" customHeight="1">
      <c r="A40" s="9"/>
      <c r="B40" s="29" t="s">
        <v>26</v>
      </c>
      <c r="C40" s="30"/>
      <c r="D40" s="10">
        <v>7</v>
      </c>
      <c r="E40" s="10">
        <v>3</v>
      </c>
      <c r="F40" s="11">
        <v>272250180.69</v>
      </c>
      <c r="G40" s="11">
        <v>0</v>
      </c>
      <c r="H40" s="12">
        <v>272290045.97000003</v>
      </c>
      <c r="I40" s="11">
        <v>0</v>
      </c>
      <c r="J40" s="17"/>
      <c r="K40" s="1"/>
      <c r="L40" s="1"/>
      <c r="M40" s="1"/>
      <c r="N40" s="1"/>
      <c r="O40" s="1"/>
      <c r="P40" s="1"/>
      <c r="Q40" s="1"/>
      <c r="R40" s="1"/>
    </row>
    <row r="41" spans="1:18" ht="15.75" customHeight="1">
      <c r="A41" s="9"/>
      <c r="B41" s="29" t="s">
        <v>25</v>
      </c>
      <c r="C41" s="30"/>
      <c r="D41" s="10">
        <v>7</v>
      </c>
      <c r="E41" s="10">
        <v>7</v>
      </c>
      <c r="F41" s="11">
        <v>43642731.090000004</v>
      </c>
      <c r="G41" s="11">
        <v>8695500</v>
      </c>
      <c r="H41" s="12">
        <v>42464764.939999998</v>
      </c>
      <c r="I41" s="12">
        <v>8695500</v>
      </c>
      <c r="J41" s="14"/>
      <c r="K41" s="1"/>
      <c r="L41" s="1"/>
      <c r="M41" s="1"/>
      <c r="N41" s="1"/>
      <c r="O41" s="1"/>
      <c r="P41" s="1"/>
      <c r="Q41" s="1"/>
      <c r="R41" s="1"/>
    </row>
    <row r="42" spans="1:18" ht="15.75" customHeight="1">
      <c r="A42" s="9"/>
      <c r="B42" s="29" t="s">
        <v>24</v>
      </c>
      <c r="C42" s="30"/>
      <c r="D42" s="10">
        <v>7</v>
      </c>
      <c r="E42" s="10">
        <v>9</v>
      </c>
      <c r="F42" s="11">
        <v>70699696.340000004</v>
      </c>
      <c r="G42" s="11">
        <v>450036</v>
      </c>
      <c r="H42" s="12">
        <v>70530829.200000003</v>
      </c>
      <c r="I42" s="12">
        <v>450036</v>
      </c>
      <c r="J42" s="14"/>
      <c r="K42" s="1"/>
      <c r="L42" s="1"/>
      <c r="M42" s="1"/>
      <c r="N42" s="1"/>
      <c r="O42" s="1"/>
      <c r="P42" s="1"/>
      <c r="Q42" s="1"/>
      <c r="R42" s="1"/>
    </row>
    <row r="43" spans="1:18" ht="15.75" customHeight="1">
      <c r="A43" s="9"/>
      <c r="B43" s="29" t="s">
        <v>23</v>
      </c>
      <c r="C43" s="30"/>
      <c r="D43" s="10">
        <v>8</v>
      </c>
      <c r="E43" s="10" t="s">
        <v>0</v>
      </c>
      <c r="F43" s="11">
        <v>203973809.61000001</v>
      </c>
      <c r="G43" s="11">
        <v>395100</v>
      </c>
      <c r="H43" s="12">
        <v>203198145.81999999</v>
      </c>
      <c r="I43" s="12">
        <v>395100</v>
      </c>
      <c r="J43" s="14"/>
      <c r="K43" s="1"/>
      <c r="L43" s="1"/>
      <c r="M43" s="1"/>
      <c r="N43" s="1"/>
      <c r="O43" s="1"/>
      <c r="P43" s="1"/>
      <c r="Q43" s="1"/>
      <c r="R43" s="1"/>
    </row>
    <row r="44" spans="1:18" ht="15.75" customHeight="1">
      <c r="A44" s="9"/>
      <c r="B44" s="29" t="s">
        <v>22</v>
      </c>
      <c r="C44" s="30"/>
      <c r="D44" s="10">
        <v>8</v>
      </c>
      <c r="E44" s="10">
        <v>1</v>
      </c>
      <c r="F44" s="11">
        <v>196413534.5</v>
      </c>
      <c r="G44" s="11">
        <v>0</v>
      </c>
      <c r="H44" s="12">
        <v>195908836.41999999</v>
      </c>
      <c r="I44" s="12">
        <v>0</v>
      </c>
      <c r="J44" s="14"/>
      <c r="K44" s="1"/>
      <c r="L44" s="1"/>
      <c r="M44" s="1"/>
      <c r="N44" s="1"/>
      <c r="O44" s="1"/>
      <c r="P44" s="1"/>
      <c r="Q44" s="1"/>
      <c r="R44" s="1"/>
    </row>
    <row r="45" spans="1:18" ht="15.75" customHeight="1">
      <c r="A45" s="9"/>
      <c r="B45" s="29" t="s">
        <v>21</v>
      </c>
      <c r="C45" s="30"/>
      <c r="D45" s="10">
        <v>8</v>
      </c>
      <c r="E45" s="10">
        <v>4</v>
      </c>
      <c r="F45" s="11">
        <v>7560275.1100000003</v>
      </c>
      <c r="G45" s="11">
        <v>395100</v>
      </c>
      <c r="H45" s="12">
        <v>7289309.4000000004</v>
      </c>
      <c r="I45" s="12">
        <v>395100</v>
      </c>
      <c r="J45" s="14"/>
      <c r="K45" s="1"/>
      <c r="L45" s="1"/>
      <c r="M45" s="1"/>
      <c r="N45" s="1"/>
      <c r="O45" s="1"/>
      <c r="P45" s="1"/>
      <c r="Q45" s="1"/>
      <c r="R45" s="1"/>
    </row>
    <row r="46" spans="1:18" ht="15.75" customHeight="1">
      <c r="A46" s="9"/>
      <c r="B46" s="29" t="s">
        <v>20</v>
      </c>
      <c r="C46" s="30"/>
      <c r="D46" s="10">
        <v>9</v>
      </c>
      <c r="E46" s="10" t="s">
        <v>0</v>
      </c>
      <c r="F46" s="11">
        <v>2833500</v>
      </c>
      <c r="G46" s="11">
        <v>2833500</v>
      </c>
      <c r="H46" s="12">
        <v>2833424.24</v>
      </c>
      <c r="I46" s="12">
        <v>2833424.24</v>
      </c>
      <c r="J46" s="14"/>
      <c r="K46" s="1"/>
      <c r="L46" s="1"/>
      <c r="M46" s="1"/>
      <c r="N46" s="1"/>
      <c r="O46" s="1"/>
      <c r="P46" s="1"/>
      <c r="Q46" s="1"/>
      <c r="R46" s="1"/>
    </row>
    <row r="47" spans="1:18" ht="15.75" customHeight="1">
      <c r="A47" s="9"/>
      <c r="B47" s="29" t="s">
        <v>19</v>
      </c>
      <c r="C47" s="30"/>
      <c r="D47" s="10">
        <v>9</v>
      </c>
      <c r="E47" s="10">
        <v>9</v>
      </c>
      <c r="F47" s="11">
        <v>2833500</v>
      </c>
      <c r="G47" s="11">
        <v>2833500</v>
      </c>
      <c r="H47" s="12">
        <v>2833424.24</v>
      </c>
      <c r="I47" s="12">
        <v>2833424.24</v>
      </c>
      <c r="J47" s="14"/>
      <c r="K47" s="1"/>
      <c r="L47" s="1"/>
      <c r="M47" s="1"/>
      <c r="N47" s="1"/>
      <c r="O47" s="1"/>
      <c r="P47" s="1"/>
      <c r="Q47" s="1"/>
      <c r="R47" s="1"/>
    </row>
    <row r="48" spans="1:18" ht="15.75" customHeight="1">
      <c r="A48" s="9"/>
      <c r="B48" s="29" t="s">
        <v>18</v>
      </c>
      <c r="C48" s="30"/>
      <c r="D48" s="10">
        <v>10</v>
      </c>
      <c r="E48" s="10" t="s">
        <v>0</v>
      </c>
      <c r="F48" s="11">
        <v>237319746.47</v>
      </c>
      <c r="G48" s="11">
        <v>143656544.74000001</v>
      </c>
      <c r="H48" s="12">
        <v>163177853.06999999</v>
      </c>
      <c r="I48" s="12">
        <f>I49+I50+I51+I52</f>
        <v>143310465.28999999</v>
      </c>
      <c r="J48" s="14"/>
      <c r="K48" s="1"/>
      <c r="L48" s="1"/>
      <c r="M48" s="1"/>
      <c r="N48" s="1"/>
      <c r="O48" s="1"/>
      <c r="P48" s="1"/>
      <c r="Q48" s="1"/>
      <c r="R48" s="1"/>
    </row>
    <row r="49" spans="1:18" ht="15.75" customHeight="1">
      <c r="A49" s="9"/>
      <c r="B49" s="29" t="s">
        <v>17</v>
      </c>
      <c r="C49" s="30"/>
      <c r="D49" s="10">
        <v>10</v>
      </c>
      <c r="E49" s="10">
        <v>1</v>
      </c>
      <c r="F49" s="11">
        <v>10334780</v>
      </c>
      <c r="G49" s="11">
        <v>0</v>
      </c>
      <c r="H49" s="12">
        <v>10308882</v>
      </c>
      <c r="I49" s="12">
        <v>0</v>
      </c>
      <c r="J49" s="14"/>
      <c r="K49" s="1"/>
      <c r="L49" s="1"/>
      <c r="M49" s="1"/>
      <c r="N49" s="1"/>
      <c r="O49" s="1"/>
      <c r="P49" s="1"/>
      <c r="Q49" s="1"/>
      <c r="R49" s="1"/>
    </row>
    <row r="50" spans="1:18" ht="15.75" customHeight="1">
      <c r="A50" s="9"/>
      <c r="B50" s="29" t="s">
        <v>16</v>
      </c>
      <c r="C50" s="30"/>
      <c r="D50" s="10">
        <v>10</v>
      </c>
      <c r="E50" s="10">
        <v>3</v>
      </c>
      <c r="F50" s="11">
        <v>80126202.310000002</v>
      </c>
      <c r="G50" s="11">
        <v>8159192</v>
      </c>
      <c r="H50" s="12">
        <v>8159166</v>
      </c>
      <c r="I50" s="12">
        <v>8159166</v>
      </c>
      <c r="J50" s="14"/>
      <c r="K50" s="1"/>
      <c r="L50" s="1"/>
      <c r="M50" s="1"/>
      <c r="N50" s="1"/>
      <c r="O50" s="1"/>
      <c r="P50" s="1"/>
      <c r="Q50" s="1"/>
      <c r="R50" s="1"/>
    </row>
    <row r="51" spans="1:18" ht="15.75" customHeight="1">
      <c r="A51" s="9"/>
      <c r="B51" s="29" t="s">
        <v>15</v>
      </c>
      <c r="C51" s="30"/>
      <c r="D51" s="10">
        <v>10</v>
      </c>
      <c r="E51" s="10">
        <v>4</v>
      </c>
      <c r="F51" s="11">
        <v>125658552.95999999</v>
      </c>
      <c r="G51" s="11">
        <v>116952452.73999999</v>
      </c>
      <c r="H51" s="12">
        <v>125656752.94</v>
      </c>
      <c r="I51" s="12">
        <v>116952452.73999999</v>
      </c>
      <c r="J51" s="14"/>
      <c r="K51" s="1"/>
      <c r="L51" s="1"/>
      <c r="M51" s="1"/>
      <c r="N51" s="1"/>
      <c r="O51" s="1"/>
      <c r="P51" s="1"/>
      <c r="Q51" s="1"/>
      <c r="R51" s="1"/>
    </row>
    <row r="52" spans="1:18" ht="15.75" customHeight="1">
      <c r="A52" s="9"/>
      <c r="B52" s="29" t="s">
        <v>14</v>
      </c>
      <c r="C52" s="30"/>
      <c r="D52" s="10">
        <v>10</v>
      </c>
      <c r="E52" s="10">
        <v>6</v>
      </c>
      <c r="F52" s="11">
        <v>21200211.199999999</v>
      </c>
      <c r="G52" s="11">
        <v>18544900</v>
      </c>
      <c r="H52" s="12">
        <v>19053052.129999999</v>
      </c>
      <c r="I52" s="14">
        <v>18198846.550000001</v>
      </c>
      <c r="J52" s="14"/>
      <c r="K52" s="15"/>
      <c r="L52" s="1"/>
      <c r="M52" s="1"/>
      <c r="N52" s="1"/>
      <c r="O52" s="1"/>
      <c r="P52" s="1"/>
      <c r="Q52" s="1"/>
      <c r="R52" s="1"/>
    </row>
    <row r="53" spans="1:18" ht="15.75" customHeight="1">
      <c r="A53" s="9"/>
      <c r="B53" s="29" t="s">
        <v>13</v>
      </c>
      <c r="C53" s="30"/>
      <c r="D53" s="10">
        <v>11</v>
      </c>
      <c r="E53" s="10" t="s">
        <v>0</v>
      </c>
      <c r="F53" s="11">
        <v>192007878.02000001</v>
      </c>
      <c r="G53" s="11">
        <v>0</v>
      </c>
      <c r="H53" s="12">
        <v>90393391.430000007</v>
      </c>
      <c r="I53" s="12">
        <v>0</v>
      </c>
      <c r="J53" s="14"/>
      <c r="K53" s="1"/>
      <c r="L53" s="1"/>
      <c r="M53" s="1"/>
      <c r="N53" s="1"/>
      <c r="O53" s="1"/>
      <c r="P53" s="1"/>
      <c r="Q53" s="1"/>
      <c r="R53" s="1"/>
    </row>
    <row r="54" spans="1:18" ht="15.75" customHeight="1">
      <c r="A54" s="9"/>
      <c r="B54" s="29" t="s">
        <v>12</v>
      </c>
      <c r="C54" s="30"/>
      <c r="D54" s="10">
        <v>11</v>
      </c>
      <c r="E54" s="10">
        <v>1</v>
      </c>
      <c r="F54" s="11">
        <v>1002265</v>
      </c>
      <c r="G54" s="11">
        <v>0</v>
      </c>
      <c r="H54" s="12">
        <v>1002265</v>
      </c>
      <c r="I54" s="12">
        <v>0</v>
      </c>
      <c r="J54" s="14"/>
      <c r="K54" s="1"/>
      <c r="L54" s="1"/>
      <c r="M54" s="1"/>
      <c r="N54" s="1"/>
      <c r="O54" s="1"/>
      <c r="P54" s="1"/>
      <c r="Q54" s="1"/>
      <c r="R54" s="1"/>
    </row>
    <row r="55" spans="1:18" ht="15.75" customHeight="1">
      <c r="A55" s="9"/>
      <c r="B55" s="29" t="s">
        <v>11</v>
      </c>
      <c r="C55" s="30"/>
      <c r="D55" s="10">
        <v>11</v>
      </c>
      <c r="E55" s="10">
        <v>2</v>
      </c>
      <c r="F55" s="11">
        <v>184920384.83000001</v>
      </c>
      <c r="G55" s="11">
        <v>0</v>
      </c>
      <c r="H55" s="12">
        <v>83410735.329999998</v>
      </c>
      <c r="I55" s="12">
        <v>0</v>
      </c>
      <c r="J55" s="13"/>
      <c r="K55" s="1"/>
      <c r="L55" s="1"/>
      <c r="M55" s="1"/>
      <c r="N55" s="1"/>
      <c r="O55" s="1"/>
      <c r="P55" s="1"/>
      <c r="Q55" s="1"/>
      <c r="R55" s="1"/>
    </row>
    <row r="56" spans="1:18" ht="15.75" customHeight="1">
      <c r="A56" s="9"/>
      <c r="B56" s="29" t="s">
        <v>10</v>
      </c>
      <c r="C56" s="30"/>
      <c r="D56" s="10">
        <v>11</v>
      </c>
      <c r="E56" s="10">
        <v>5</v>
      </c>
      <c r="F56" s="11">
        <v>6085228.1900000004</v>
      </c>
      <c r="G56" s="11">
        <v>0</v>
      </c>
      <c r="H56" s="12">
        <v>5980391.0999999996</v>
      </c>
      <c r="I56" s="12">
        <v>0</v>
      </c>
      <c r="J56" s="13"/>
      <c r="K56" s="1"/>
      <c r="L56" s="1"/>
      <c r="M56" s="1"/>
      <c r="N56" s="1"/>
      <c r="O56" s="1"/>
      <c r="P56" s="1"/>
      <c r="Q56" s="1"/>
      <c r="R56" s="1"/>
    </row>
    <row r="57" spans="1:18" ht="15.75" customHeight="1">
      <c r="A57" s="9"/>
      <c r="B57" s="29" t="s">
        <v>9</v>
      </c>
      <c r="C57" s="30"/>
      <c r="D57" s="10">
        <v>12</v>
      </c>
      <c r="E57" s="10" t="s">
        <v>0</v>
      </c>
      <c r="F57" s="11">
        <v>15789901.960000001</v>
      </c>
      <c r="G57" s="11">
        <v>0</v>
      </c>
      <c r="H57" s="12">
        <v>15789888.859999999</v>
      </c>
      <c r="I57" s="12">
        <v>0</v>
      </c>
      <c r="J57" s="13"/>
      <c r="K57" s="1"/>
      <c r="L57" s="1"/>
      <c r="M57" s="1"/>
      <c r="N57" s="1"/>
      <c r="O57" s="1"/>
      <c r="P57" s="1"/>
      <c r="Q57" s="1"/>
      <c r="R57" s="1"/>
    </row>
    <row r="58" spans="1:18" ht="15.75" customHeight="1">
      <c r="A58" s="9"/>
      <c r="B58" s="29" t="s">
        <v>8</v>
      </c>
      <c r="C58" s="30"/>
      <c r="D58" s="10">
        <v>12</v>
      </c>
      <c r="E58" s="10">
        <v>4</v>
      </c>
      <c r="F58" s="11">
        <v>15789901.960000001</v>
      </c>
      <c r="G58" s="11">
        <v>0</v>
      </c>
      <c r="H58" s="12">
        <v>15789888.859999999</v>
      </c>
      <c r="I58" s="12">
        <v>0</v>
      </c>
      <c r="J58" s="13"/>
      <c r="K58" s="1"/>
      <c r="L58" s="1"/>
      <c r="M58" s="1"/>
      <c r="N58" s="1"/>
      <c r="O58" s="1"/>
      <c r="P58" s="1"/>
      <c r="Q58" s="1"/>
      <c r="R58" s="1"/>
    </row>
    <row r="59" spans="1:18" ht="22.5" customHeight="1">
      <c r="A59" s="9"/>
      <c r="B59" s="29" t="s">
        <v>7</v>
      </c>
      <c r="C59" s="30"/>
      <c r="D59" s="10">
        <v>13</v>
      </c>
      <c r="E59" s="10" t="s">
        <v>0</v>
      </c>
      <c r="F59" s="11">
        <v>1528133.66</v>
      </c>
      <c r="G59" s="11">
        <v>0</v>
      </c>
      <c r="H59" s="12">
        <v>1528133.66</v>
      </c>
      <c r="I59" s="12">
        <v>0</v>
      </c>
      <c r="J59" s="13"/>
      <c r="K59" s="1"/>
      <c r="L59" s="1"/>
      <c r="M59" s="1"/>
      <c r="N59" s="1"/>
      <c r="O59" s="1"/>
      <c r="P59" s="1"/>
      <c r="Q59" s="1"/>
      <c r="R59" s="1"/>
    </row>
    <row r="60" spans="1:18" ht="22.5" customHeight="1">
      <c r="A60" s="9"/>
      <c r="B60" s="29" t="s">
        <v>6</v>
      </c>
      <c r="C60" s="30"/>
      <c r="D60" s="10">
        <v>13</v>
      </c>
      <c r="E60" s="10">
        <v>1</v>
      </c>
      <c r="F60" s="11">
        <v>1528133.66</v>
      </c>
      <c r="G60" s="11">
        <v>0</v>
      </c>
      <c r="H60" s="12">
        <v>1528133.66</v>
      </c>
      <c r="I60" s="12">
        <v>0</v>
      </c>
      <c r="J60" s="13"/>
      <c r="K60" s="1"/>
      <c r="L60" s="1"/>
      <c r="M60" s="1"/>
      <c r="N60" s="1"/>
      <c r="O60" s="1"/>
      <c r="P60" s="1"/>
      <c r="Q60" s="1"/>
      <c r="R60" s="1"/>
    </row>
    <row r="61" spans="1:18" ht="33.75" customHeight="1">
      <c r="A61" s="9"/>
      <c r="B61" s="29" t="s">
        <v>5</v>
      </c>
      <c r="C61" s="30"/>
      <c r="D61" s="10">
        <v>14</v>
      </c>
      <c r="E61" s="10" t="s">
        <v>0</v>
      </c>
      <c r="F61" s="11">
        <v>309920547.55000001</v>
      </c>
      <c r="G61" s="11">
        <v>56439900</v>
      </c>
      <c r="H61" s="12">
        <v>309920547.55000001</v>
      </c>
      <c r="I61" s="12">
        <v>56439900</v>
      </c>
      <c r="J61" s="13"/>
      <c r="K61" s="1"/>
      <c r="L61" s="1"/>
      <c r="M61" s="1"/>
      <c r="N61" s="1"/>
      <c r="O61" s="1"/>
      <c r="P61" s="1"/>
      <c r="Q61" s="1"/>
      <c r="R61" s="1"/>
    </row>
    <row r="62" spans="1:18" ht="33.75" customHeight="1">
      <c r="A62" s="9"/>
      <c r="B62" s="29" t="s">
        <v>4</v>
      </c>
      <c r="C62" s="30"/>
      <c r="D62" s="10">
        <v>14</v>
      </c>
      <c r="E62" s="10">
        <v>1</v>
      </c>
      <c r="F62" s="11">
        <v>267228500</v>
      </c>
      <c r="G62" s="11">
        <v>56439900</v>
      </c>
      <c r="H62" s="12">
        <v>267228500</v>
      </c>
      <c r="I62" s="12">
        <v>56439900</v>
      </c>
      <c r="J62" s="14"/>
      <c r="K62" s="1"/>
      <c r="L62" s="1"/>
      <c r="M62" s="1"/>
      <c r="N62" s="1"/>
      <c r="O62" s="1"/>
      <c r="P62" s="1"/>
      <c r="Q62" s="1"/>
      <c r="R62" s="1"/>
    </row>
    <row r="63" spans="1:18" ht="15.75" customHeight="1">
      <c r="A63" s="9"/>
      <c r="B63" s="29" t="s">
        <v>3</v>
      </c>
      <c r="C63" s="30"/>
      <c r="D63" s="10">
        <v>14</v>
      </c>
      <c r="E63" s="10">
        <v>2</v>
      </c>
      <c r="F63" s="11">
        <v>32418247.550000001</v>
      </c>
      <c r="G63" s="11">
        <v>0</v>
      </c>
      <c r="H63" s="12">
        <v>32418247.550000001</v>
      </c>
      <c r="I63" s="12">
        <v>0</v>
      </c>
      <c r="J63" s="13"/>
      <c r="K63" s="1"/>
      <c r="L63" s="1"/>
      <c r="M63" s="1"/>
      <c r="N63" s="1"/>
      <c r="O63" s="1"/>
      <c r="P63" s="1"/>
      <c r="Q63" s="1"/>
      <c r="R63" s="1"/>
    </row>
    <row r="64" spans="1:18" ht="15.75" customHeight="1">
      <c r="A64" s="9"/>
      <c r="B64" s="29" t="s">
        <v>2</v>
      </c>
      <c r="C64" s="30"/>
      <c r="D64" s="10">
        <v>14</v>
      </c>
      <c r="E64" s="10">
        <v>3</v>
      </c>
      <c r="F64" s="11">
        <v>10273800</v>
      </c>
      <c r="G64" s="11">
        <v>0</v>
      </c>
      <c r="H64" s="12">
        <v>10273800</v>
      </c>
      <c r="I64" s="12">
        <v>0</v>
      </c>
      <c r="J64" s="13"/>
      <c r="K64" s="1"/>
      <c r="L64" s="1"/>
      <c r="M64" s="1"/>
      <c r="N64" s="1"/>
      <c r="O64" s="1"/>
      <c r="P64" s="1"/>
      <c r="Q64" s="1"/>
      <c r="R64" s="1"/>
    </row>
    <row r="65" spans="1:18" ht="15.75" customHeight="1">
      <c r="A65" s="6"/>
      <c r="B65" s="18" t="s">
        <v>1</v>
      </c>
      <c r="C65" s="19"/>
      <c r="D65" s="20"/>
      <c r="E65" s="18"/>
      <c r="F65" s="27">
        <v>5465983002.2299995</v>
      </c>
      <c r="G65" s="27">
        <v>1607308715.74</v>
      </c>
      <c r="H65" s="28">
        <v>4868820665.04</v>
      </c>
      <c r="I65" s="28">
        <f>I61+I59+I57+I53+I48+I46+I43+I37+I35+I30+I23+I19+I17+I9</f>
        <v>1598177420.6599998</v>
      </c>
      <c r="J65" s="5"/>
      <c r="K65" s="15"/>
      <c r="L65" s="1"/>
      <c r="M65" s="1"/>
      <c r="N65" s="1"/>
      <c r="O65" s="1"/>
      <c r="P65" s="1"/>
      <c r="Q65" s="1"/>
      <c r="R65" s="1"/>
    </row>
    <row r="66" spans="1:18" ht="12.75" customHeight="1">
      <c r="A66" s="1"/>
      <c r="B66" s="1"/>
      <c r="C66" s="1"/>
      <c r="D66" s="1"/>
      <c r="E66" s="1"/>
      <c r="F66" s="21"/>
      <c r="G66" s="21"/>
      <c r="H66" s="1"/>
      <c r="I66" s="1"/>
      <c r="J66" s="1"/>
      <c r="K66" s="1"/>
      <c r="L66" s="1"/>
      <c r="M66" s="1"/>
      <c r="N66" s="1"/>
      <c r="O66" s="5"/>
      <c r="P66" s="1"/>
      <c r="Q66" s="1"/>
      <c r="R66" s="1"/>
    </row>
  </sheetData>
  <mergeCells count="65">
    <mergeCell ref="G1:I1"/>
    <mergeCell ref="B3:I3"/>
    <mergeCell ref="B5:C7"/>
    <mergeCell ref="D5:D7"/>
    <mergeCell ref="E5:E7"/>
    <mergeCell ref="F5:F7"/>
    <mergeCell ref="H5:H7"/>
    <mergeCell ref="I5:I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62:C62"/>
    <mergeCell ref="B63:C63"/>
    <mergeCell ref="B64:C64"/>
    <mergeCell ref="B56:C56"/>
    <mergeCell ref="B57:C57"/>
    <mergeCell ref="B58:C58"/>
    <mergeCell ref="B59:C59"/>
    <mergeCell ref="B60:C60"/>
    <mergeCell ref="B61:C61"/>
  </mergeCells>
  <pageMargins left="1.1811023622047245" right="0.59055118110236227" top="0.78740157480314965" bottom="0.78740157480314965" header="0" footer="0"/>
  <pageSetup paperSize="9" scale="7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Бюджет_3</vt:lpstr>
      <vt:lpstr>Бюджет_3!Заголовки_для_печати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022201</cp:lastModifiedBy>
  <cp:lastPrinted>2020-04-21T08:49:51Z</cp:lastPrinted>
  <dcterms:created xsi:type="dcterms:W3CDTF">2020-03-14T08:50:00Z</dcterms:created>
  <dcterms:modified xsi:type="dcterms:W3CDTF">2020-03-27T09:50:49Z</dcterms:modified>
</cp:coreProperties>
</file>